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9035" windowHeight="12120"/>
  </bookViews>
  <sheets>
    <sheet name=" 1.30 UAZ" sheetId="9" r:id="rId1"/>
  </sheets>
  <calcPr calcId="152511"/>
</workbook>
</file>

<file path=xl/calcChain.xml><?xml version="1.0" encoding="utf-8"?>
<calcChain xmlns="http://schemas.openxmlformats.org/spreadsheetml/2006/main">
  <c r="M28" i="9" l="1"/>
  <c r="M30" i="9"/>
  <c r="K28" i="9"/>
  <c r="K33" i="9"/>
  <c r="G33" i="9"/>
  <c r="E33" i="9"/>
  <c r="C33" i="9"/>
  <c r="D33" i="9"/>
  <c r="F33" i="9"/>
  <c r="I33" i="9"/>
  <c r="L33" i="9"/>
  <c r="M32" i="9"/>
  <c r="K30" i="9"/>
  <c r="M33" i="9"/>
  <c r="L14" i="9"/>
  <c r="L22" i="9"/>
  <c r="K22" i="9"/>
  <c r="M22" i="9"/>
  <c r="L18" i="9"/>
  <c r="K18" i="9"/>
  <c r="M18" i="9"/>
  <c r="L16" i="9"/>
  <c r="K9" i="9"/>
  <c r="K10" i="9"/>
  <c r="M10" i="9"/>
  <c r="K12" i="9"/>
  <c r="K14" i="9"/>
  <c r="K16" i="9"/>
  <c r="M16" i="9"/>
  <c r="K19" i="9"/>
  <c r="K20" i="9"/>
  <c r="K21" i="9"/>
  <c r="K23" i="9"/>
  <c r="M23" i="9"/>
  <c r="K24" i="9"/>
  <c r="M24" i="9"/>
  <c r="K25" i="9"/>
  <c r="K31" i="9"/>
  <c r="M31" i="9"/>
  <c r="L25" i="9"/>
  <c r="L23" i="9"/>
  <c r="L21" i="9"/>
  <c r="L20" i="9"/>
  <c r="L19" i="9"/>
  <c r="L9" i="9"/>
  <c r="M21" i="9"/>
  <c r="M9" i="9"/>
  <c r="M19" i="9"/>
  <c r="M25" i="9"/>
  <c r="M20" i="9"/>
  <c r="M14" i="9"/>
  <c r="M12" i="9"/>
</calcChain>
</file>

<file path=xl/sharedStrings.xml><?xml version="1.0" encoding="utf-8"?>
<sst xmlns="http://schemas.openxmlformats.org/spreadsheetml/2006/main" count="68" uniqueCount="59">
  <si>
    <t>ПРИЛОЖЕНИЕ № 1.30</t>
  </si>
  <si>
    <t>УНИВЕРСИТЕТ "ПРОФ. Д-Р АСЕН ЗЛАТАРОВ" - БУРГАС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</si>
  <si>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</si>
  <si>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</si>
  <si>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</si>
  <si>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</si>
  <si>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</si>
  <si>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</si>
  <si>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</si>
  <si>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</si>
  <si>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</si>
  <si>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</si>
  <si>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</si>
  <si>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</si>
  <si>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</si>
  <si>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 xml:space="preserve">Педагогика  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</si>
  <si>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</si>
  <si>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</si>
  <si>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</si>
  <si>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</si>
  <si>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</si>
  <si>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</si>
  <si>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3</t>
  </si>
  <si>
    <t>Социални, стопански и правни науки</t>
  </si>
  <si>
    <t>3.9</t>
  </si>
  <si>
    <t xml:space="preserve">Туризъм  </t>
  </si>
  <si>
    <t>4</t>
  </si>
  <si>
    <t>Природни науки, математика и информатика</t>
  </si>
  <si>
    <t>4.2</t>
  </si>
  <si>
    <t>Химически науки</t>
  </si>
  <si>
    <t>5</t>
  </si>
  <si>
    <t>Технически науки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</si>
  <si>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</si>
  <si>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</si>
  <si>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</si>
  <si>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</si>
  <si>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</si>
  <si>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 xml:space="preserve">Транспорт, корабоплаване и авиация  </t>
  </si>
  <si>
    <t>Химични технологии</t>
  </si>
  <si>
    <t>Биотехнологии</t>
  </si>
  <si>
    <t>Общо инженерство</t>
  </si>
  <si>
    <t>7</t>
  </si>
  <si>
    <t>Здравеопазване и спорт</t>
  </si>
  <si>
    <t>7.5</t>
  </si>
  <si>
    <t>Здравни грижи</t>
  </si>
  <si>
    <t>Рехабилитатор</t>
  </si>
  <si>
    <t>ВСИЧКО:</t>
  </si>
  <si>
    <t>1.2</t>
  </si>
  <si>
    <t>5.10</t>
  </si>
  <si>
    <t>5.11</t>
  </si>
  <si>
    <t>5.13</t>
  </si>
  <si>
    <t>Медицинска сестра</t>
  </si>
  <si>
    <t>5.1</t>
  </si>
  <si>
    <t>Машинно инженерство</t>
  </si>
  <si>
    <t>5.6</t>
  </si>
  <si>
    <t>Материали и материалознание</t>
  </si>
  <si>
    <t>Акушерка</t>
  </si>
  <si>
    <t>7.1</t>
  </si>
  <si>
    <t>Медицина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</si>
</sst>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Continuous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49" fontId="3" fillId="0" borderId="1" xfId="0" applyNumberFormat="1" applyFont="1" applyFill="1" applyBorder="1"/>
    <xf numFmtId="49" fontId="2" fillId="0" borderId="1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3" xfId="0" applyFont="1" applyFill="1" applyBorder="1"/>
    <xf numFmtId="0" fontId="2" fillId="0" borderId="5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Fill="1" applyBorder="1"/>
    <xf numFmtId="0" fontId="2" fillId="0" borderId="5" xfId="0" applyFont="1" applyFill="1" applyBorder="1"/>
    <xf numFmtId="0" fontId="2" fillId="0" borderId="2" xfId="0" applyFont="1" applyFill="1" applyBorder="1"/>
    <xf numFmtId="0" fontId="2" fillId="0" borderId="8" xfId="0" applyFont="1" applyFill="1" applyBorder="1" applyAlignment="1">
      <alignment horizontal="right" wrapText="1"/>
    </xf>
    <xf numFmtId="0" fontId="2" fillId="0" borderId="4" xfId="0" applyFont="1" applyFill="1" applyBorder="1"/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33" sqref="G33"/>
    </sheetView>
  </sheetViews>
  <sheetFormatPr defaultRowHeight="15" x14ac:dyDescent="0.25"/>
  <cols>
    <col min="1" max="1" width="7.7109375" style="1" customWidth="1"/>
    <col min="2" max="2" width="47.7109375" style="1" customWidth="1"/>
    <col min="3" max="16384" width="9.140625" style="1"/>
  </cols>
  <sheetData>
    <row r="1" spans="1:13" ht="18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8" t="s">
        <v>2</v>
      </c>
      <c r="B4" s="28" t="s">
        <v>3</v>
      </c>
      <c r="C4" s="28" t="s">
        <v>4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45" customHeight="1" x14ac:dyDescent="0.25">
      <c r="A5" s="28"/>
      <c r="B5" s="28"/>
      <c r="C5" s="28" t="s">
        <v>5</v>
      </c>
      <c r="D5" s="28"/>
      <c r="E5" s="28" t="s">
        <v>6</v>
      </c>
      <c r="F5" s="28"/>
      <c r="G5" s="28" t="s">
        <v>7</v>
      </c>
      <c r="H5" s="28"/>
      <c r="I5" s="28" t="s">
        <v>8</v>
      </c>
      <c r="J5" s="28"/>
      <c r="K5" s="28" t="s">
        <v>9</v>
      </c>
      <c r="L5" s="28"/>
      <c r="M5" s="28"/>
    </row>
    <row r="6" spans="1:13" x14ac:dyDescent="0.25">
      <c r="A6" s="28"/>
      <c r="B6" s="28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9" t="s">
        <v>13</v>
      </c>
      <c r="B8" s="5" t="s">
        <v>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A9" s="10" t="s">
        <v>47</v>
      </c>
      <c r="B9" s="4" t="s">
        <v>15</v>
      </c>
      <c r="C9" s="6"/>
      <c r="D9" s="6"/>
      <c r="E9" s="8">
        <v>89</v>
      </c>
      <c r="F9" s="8">
        <v>30</v>
      </c>
      <c r="G9" s="6"/>
      <c r="H9" s="6"/>
      <c r="I9" s="8"/>
      <c r="J9" s="6"/>
      <c r="K9" s="4">
        <f>C9+E9+G9+I9</f>
        <v>89</v>
      </c>
      <c r="L9" s="4">
        <f>D9+F9+H9+J9</f>
        <v>30</v>
      </c>
      <c r="M9" s="4">
        <f>K9+L9</f>
        <v>119</v>
      </c>
    </row>
    <row r="10" spans="1:13" x14ac:dyDescent="0.25">
      <c r="A10" s="10" t="s">
        <v>16</v>
      </c>
      <c r="B10" s="4" t="s">
        <v>17</v>
      </c>
      <c r="C10" s="6"/>
      <c r="D10" s="6"/>
      <c r="E10" s="7">
        <v>50</v>
      </c>
      <c r="F10" s="8"/>
      <c r="G10" s="6"/>
      <c r="H10" s="6"/>
      <c r="I10" s="6">
        <v>20</v>
      </c>
      <c r="J10" s="6"/>
      <c r="K10" s="4">
        <f>C10+E10+G10+I10</f>
        <v>70</v>
      </c>
      <c r="L10" s="4"/>
      <c r="M10" s="4">
        <f t="shared" ref="M10:M31" si="0">K10+L10</f>
        <v>70</v>
      </c>
    </row>
    <row r="11" spans="1:13" x14ac:dyDescent="0.25">
      <c r="A11" s="9" t="s">
        <v>18</v>
      </c>
      <c r="B11" s="5" t="s">
        <v>19</v>
      </c>
      <c r="C11" s="6"/>
      <c r="D11" s="6"/>
      <c r="E11" s="6"/>
      <c r="F11" s="6"/>
      <c r="G11" s="6"/>
      <c r="H11" s="6"/>
      <c r="I11" s="6"/>
      <c r="J11" s="6"/>
      <c r="K11" s="4"/>
      <c r="L11" s="4"/>
      <c r="M11" s="4"/>
    </row>
    <row r="12" spans="1:13" x14ac:dyDescent="0.25">
      <c r="A12" s="10" t="s">
        <v>20</v>
      </c>
      <c r="B12" s="4" t="s">
        <v>21</v>
      </c>
      <c r="C12" s="6"/>
      <c r="D12" s="6"/>
      <c r="E12" s="7">
        <v>20</v>
      </c>
      <c r="F12" s="6"/>
      <c r="G12" s="6"/>
      <c r="H12" s="6"/>
      <c r="I12" s="7">
        <v>6</v>
      </c>
      <c r="J12" s="6"/>
      <c r="K12" s="4">
        <f>C12+E12+G12+I12</f>
        <v>26</v>
      </c>
      <c r="L12" s="4"/>
      <c r="M12" s="4">
        <f t="shared" si="0"/>
        <v>26</v>
      </c>
    </row>
    <row r="13" spans="1:13" x14ac:dyDescent="0.25">
      <c r="A13" s="9" t="s">
        <v>22</v>
      </c>
      <c r="B13" s="5" t="s">
        <v>23</v>
      </c>
      <c r="C13" s="6"/>
      <c r="D13" s="6"/>
      <c r="E13" s="13"/>
      <c r="F13" s="6"/>
      <c r="G13" s="6"/>
      <c r="H13" s="6"/>
      <c r="I13" s="6"/>
      <c r="J13" s="6"/>
      <c r="K13" s="4"/>
      <c r="L13" s="4"/>
      <c r="M13" s="4"/>
    </row>
    <row r="14" spans="1:13" x14ac:dyDescent="0.25">
      <c r="A14" s="10" t="s">
        <v>24</v>
      </c>
      <c r="B14" s="4" t="s">
        <v>25</v>
      </c>
      <c r="C14" s="7">
        <v>70</v>
      </c>
      <c r="D14" s="7">
        <v>20</v>
      </c>
      <c r="E14" s="7">
        <v>40</v>
      </c>
      <c r="F14" s="7">
        <v>30</v>
      </c>
      <c r="G14" s="6"/>
      <c r="H14" s="6"/>
      <c r="I14" s="6"/>
      <c r="J14" s="6"/>
      <c r="K14" s="4">
        <f>C14+E14+G14+I14</f>
        <v>110</v>
      </c>
      <c r="L14" s="4">
        <f>D14+F14+H14+J14</f>
        <v>50</v>
      </c>
      <c r="M14" s="4">
        <f t="shared" si="0"/>
        <v>160</v>
      </c>
    </row>
    <row r="15" spans="1:13" x14ac:dyDescent="0.25">
      <c r="A15" s="9" t="s">
        <v>26</v>
      </c>
      <c r="B15" s="5" t="s">
        <v>27</v>
      </c>
      <c r="C15" s="6"/>
      <c r="D15" s="6"/>
      <c r="E15" s="6"/>
      <c r="F15" s="6"/>
      <c r="G15" s="6"/>
      <c r="H15" s="6"/>
      <c r="I15" s="6"/>
      <c r="J15" s="6"/>
      <c r="K15" s="4"/>
      <c r="L15" s="4"/>
      <c r="M15" s="4"/>
    </row>
    <row r="16" spans="1:13" x14ac:dyDescent="0.25">
      <c r="A16" s="10" t="s">
        <v>28</v>
      </c>
      <c r="B16" s="4" t="s">
        <v>29</v>
      </c>
      <c r="C16" s="6"/>
      <c r="D16" s="6"/>
      <c r="E16" s="7">
        <v>46</v>
      </c>
      <c r="F16" s="6">
        <v>14</v>
      </c>
      <c r="G16" s="6"/>
      <c r="H16" s="6"/>
      <c r="I16" s="7">
        <v>30</v>
      </c>
      <c r="J16" s="6"/>
      <c r="K16" s="4">
        <f>C16+E16+G16+I16</f>
        <v>76</v>
      </c>
      <c r="L16" s="4">
        <f>F16</f>
        <v>14</v>
      </c>
      <c r="M16" s="4">
        <f t="shared" si="0"/>
        <v>90</v>
      </c>
    </row>
    <row r="17" spans="1:13" x14ac:dyDescent="0.25">
      <c r="A17" s="9" t="s">
        <v>30</v>
      </c>
      <c r="B17" s="5" t="s">
        <v>31</v>
      </c>
      <c r="C17" s="13"/>
      <c r="D17" s="13"/>
      <c r="E17" s="13"/>
      <c r="F17" s="13"/>
      <c r="G17" s="6"/>
      <c r="H17" s="6"/>
      <c r="I17" s="6"/>
      <c r="J17" s="6"/>
      <c r="K17" s="4"/>
      <c r="L17" s="4"/>
      <c r="M17" s="4"/>
    </row>
    <row r="18" spans="1:13" x14ac:dyDescent="0.25">
      <c r="A18" s="10" t="s">
        <v>52</v>
      </c>
      <c r="B18" s="15" t="s">
        <v>53</v>
      </c>
      <c r="C18" s="14">
        <v>9</v>
      </c>
      <c r="D18" s="14">
        <v>6</v>
      </c>
      <c r="E18" s="14"/>
      <c r="F18" s="14"/>
      <c r="G18" s="16"/>
      <c r="H18" s="6"/>
      <c r="I18" s="11"/>
      <c r="J18" s="6"/>
      <c r="K18" s="4">
        <f>C18+E18+G18+I18</f>
        <v>9</v>
      </c>
      <c r="L18" s="4">
        <f>D18</f>
        <v>6</v>
      </c>
      <c r="M18" s="4">
        <f t="shared" si="0"/>
        <v>15</v>
      </c>
    </row>
    <row r="19" spans="1:13" x14ac:dyDescent="0.25">
      <c r="A19" s="10" t="s">
        <v>32</v>
      </c>
      <c r="B19" s="4" t="s">
        <v>33</v>
      </c>
      <c r="C19" s="7">
        <v>8</v>
      </c>
      <c r="D19" s="7">
        <v>14</v>
      </c>
      <c r="E19" s="7">
        <v>26</v>
      </c>
      <c r="F19" s="7">
        <v>18</v>
      </c>
      <c r="G19" s="6"/>
      <c r="H19" s="6"/>
      <c r="I19" s="7">
        <v>13</v>
      </c>
      <c r="J19" s="6"/>
      <c r="K19" s="4">
        <f t="shared" ref="K19:L28" si="1">C19+E19+G19+I19</f>
        <v>47</v>
      </c>
      <c r="L19" s="4">
        <f t="shared" si="1"/>
        <v>32</v>
      </c>
      <c r="M19" s="4">
        <f t="shared" si="0"/>
        <v>79</v>
      </c>
    </row>
    <row r="20" spans="1:13" x14ac:dyDescent="0.25">
      <c r="A20" s="10" t="s">
        <v>34</v>
      </c>
      <c r="B20" s="4" t="s">
        <v>35</v>
      </c>
      <c r="C20" s="7">
        <v>10</v>
      </c>
      <c r="D20" s="8">
        <v>10</v>
      </c>
      <c r="E20" s="7">
        <v>56</v>
      </c>
      <c r="F20" s="8">
        <v>42</v>
      </c>
      <c r="G20" s="6"/>
      <c r="H20" s="6"/>
      <c r="I20" s="7">
        <v>15</v>
      </c>
      <c r="J20" s="6"/>
      <c r="K20" s="4">
        <f t="shared" si="1"/>
        <v>81</v>
      </c>
      <c r="L20" s="4">
        <f t="shared" si="1"/>
        <v>52</v>
      </c>
      <c r="M20" s="4">
        <f t="shared" si="0"/>
        <v>133</v>
      </c>
    </row>
    <row r="21" spans="1:13" x14ac:dyDescent="0.25">
      <c r="A21" s="10" t="s">
        <v>36</v>
      </c>
      <c r="B21" s="4" t="s">
        <v>37</v>
      </c>
      <c r="C21" s="8"/>
      <c r="D21" s="8">
        <v>7</v>
      </c>
      <c r="E21" s="23">
        <v>7</v>
      </c>
      <c r="F21" s="8">
        <v>6</v>
      </c>
      <c r="G21" s="6"/>
      <c r="H21" s="6"/>
      <c r="I21" s="13"/>
      <c r="J21" s="13"/>
      <c r="K21" s="24">
        <f t="shared" si="1"/>
        <v>7</v>
      </c>
      <c r="L21" s="4">
        <f t="shared" si="1"/>
        <v>13</v>
      </c>
      <c r="M21" s="4">
        <f t="shared" si="0"/>
        <v>20</v>
      </c>
    </row>
    <row r="22" spans="1:13" x14ac:dyDescent="0.25">
      <c r="A22" s="10" t="s">
        <v>54</v>
      </c>
      <c r="B22" s="4" t="s">
        <v>55</v>
      </c>
      <c r="C22" s="8"/>
      <c r="D22" s="8"/>
      <c r="E22" s="18">
        <v>16</v>
      </c>
      <c r="F22" s="8">
        <v>8</v>
      </c>
      <c r="G22" s="16"/>
      <c r="H22" s="12"/>
      <c r="I22" s="14">
        <v>8</v>
      </c>
      <c r="J22" s="14"/>
      <c r="K22" s="22">
        <f t="shared" si="1"/>
        <v>24</v>
      </c>
      <c r="L22" s="21">
        <f t="shared" si="1"/>
        <v>8</v>
      </c>
      <c r="M22" s="4">
        <f t="shared" si="0"/>
        <v>32</v>
      </c>
    </row>
    <row r="23" spans="1:13" x14ac:dyDescent="0.25">
      <c r="A23" s="10" t="s">
        <v>48</v>
      </c>
      <c r="B23" s="4" t="s">
        <v>38</v>
      </c>
      <c r="C23" s="7"/>
      <c r="D23" s="7"/>
      <c r="E23" s="17">
        <v>45</v>
      </c>
      <c r="F23" s="17">
        <v>30</v>
      </c>
      <c r="G23" s="6"/>
      <c r="H23" s="6"/>
      <c r="I23" s="19">
        <v>30</v>
      </c>
      <c r="J23" s="19"/>
      <c r="K23" s="22">
        <f t="shared" si="1"/>
        <v>75</v>
      </c>
      <c r="L23" s="21">
        <f t="shared" si="1"/>
        <v>30</v>
      </c>
      <c r="M23" s="4">
        <f t="shared" si="0"/>
        <v>105</v>
      </c>
    </row>
    <row r="24" spans="1:13" x14ac:dyDescent="0.25">
      <c r="A24" s="10" t="s">
        <v>49</v>
      </c>
      <c r="B24" s="4" t="s">
        <v>39</v>
      </c>
      <c r="C24" s="7"/>
      <c r="D24" s="8"/>
      <c r="E24" s="6">
        <v>20</v>
      </c>
      <c r="F24" s="6"/>
      <c r="G24" s="6"/>
      <c r="H24" s="6"/>
      <c r="I24" s="7">
        <v>6</v>
      </c>
      <c r="J24" s="8"/>
      <c r="K24" s="20">
        <f t="shared" si="1"/>
        <v>26</v>
      </c>
      <c r="L24" s="4"/>
      <c r="M24" s="4">
        <f t="shared" si="0"/>
        <v>26</v>
      </c>
    </row>
    <row r="25" spans="1:13" x14ac:dyDescent="0.25">
      <c r="A25" s="10" t="s">
        <v>50</v>
      </c>
      <c r="B25" s="4" t="s">
        <v>40</v>
      </c>
      <c r="C25" s="7"/>
      <c r="D25" s="7"/>
      <c r="E25" s="6">
        <v>20</v>
      </c>
      <c r="F25" s="6">
        <v>24</v>
      </c>
      <c r="G25" s="6"/>
      <c r="H25" s="6"/>
      <c r="I25" s="7">
        <v>12</v>
      </c>
      <c r="J25" s="8"/>
      <c r="K25" s="4">
        <f t="shared" si="1"/>
        <v>32</v>
      </c>
      <c r="L25" s="4">
        <f t="shared" si="1"/>
        <v>24</v>
      </c>
      <c r="M25" s="4">
        <f t="shared" si="0"/>
        <v>56</v>
      </c>
    </row>
    <row r="26" spans="1:13" x14ac:dyDescent="0.25">
      <c r="A26" s="9" t="s">
        <v>41</v>
      </c>
      <c r="B26" s="5" t="s">
        <v>42</v>
      </c>
      <c r="C26" s="6"/>
      <c r="D26" s="6"/>
      <c r="E26" s="6"/>
      <c r="F26" s="6"/>
      <c r="G26" s="6"/>
      <c r="H26" s="6"/>
      <c r="I26" s="6"/>
      <c r="J26" s="6"/>
      <c r="K26" s="4"/>
      <c r="L26" s="4"/>
      <c r="M26" s="4"/>
    </row>
    <row r="27" spans="1:13" x14ac:dyDescent="0.25">
      <c r="A27" s="10" t="s">
        <v>57</v>
      </c>
      <c r="B27" s="4" t="s">
        <v>58</v>
      </c>
      <c r="C27" s="6"/>
      <c r="D27" s="6"/>
      <c r="E27" s="6"/>
      <c r="F27" s="6"/>
      <c r="G27" s="6"/>
      <c r="H27" s="6"/>
      <c r="I27" s="6"/>
      <c r="J27" s="6"/>
      <c r="K27" s="4"/>
      <c r="L27" s="4"/>
      <c r="M27" s="4"/>
    </row>
    <row r="28" spans="1:13" x14ac:dyDescent="0.25">
      <c r="A28" s="10"/>
      <c r="B28" s="4" t="s">
        <v>58</v>
      </c>
      <c r="C28" s="6"/>
      <c r="D28" s="6"/>
      <c r="E28" s="6"/>
      <c r="F28" s="6"/>
      <c r="G28" s="6">
        <v>40</v>
      </c>
      <c r="H28" s="6"/>
      <c r="I28" s="6"/>
      <c r="J28" s="6"/>
      <c r="K28" s="4">
        <f t="shared" si="1"/>
        <v>40</v>
      </c>
      <c r="L28" s="4"/>
      <c r="M28" s="4">
        <f t="shared" si="0"/>
        <v>40</v>
      </c>
    </row>
    <row r="29" spans="1:13" x14ac:dyDescent="0.25">
      <c r="A29" s="10" t="s">
        <v>43</v>
      </c>
      <c r="B29" s="4" t="s">
        <v>44</v>
      </c>
      <c r="C29" s="6"/>
      <c r="D29" s="6"/>
      <c r="E29" s="6"/>
      <c r="F29" s="6"/>
      <c r="G29" s="6"/>
      <c r="H29" s="6"/>
      <c r="I29" s="6"/>
      <c r="J29" s="6"/>
      <c r="K29" s="4"/>
      <c r="L29" s="4"/>
      <c r="M29" s="4"/>
    </row>
    <row r="30" spans="1:13" x14ac:dyDescent="0.25">
      <c r="A30" s="4"/>
      <c r="B30" s="4" t="s">
        <v>51</v>
      </c>
      <c r="C30" s="8"/>
      <c r="D30" s="6"/>
      <c r="E30" s="6">
        <v>20</v>
      </c>
      <c r="F30" s="6"/>
      <c r="G30" s="6"/>
      <c r="H30" s="6"/>
      <c r="I30" s="6"/>
      <c r="J30" s="6"/>
      <c r="K30" s="4">
        <f>C30+E30+G30+I30</f>
        <v>20</v>
      </c>
      <c r="L30" s="4"/>
      <c r="M30" s="4">
        <f t="shared" si="0"/>
        <v>20</v>
      </c>
    </row>
    <row r="31" spans="1:13" x14ac:dyDescent="0.25">
      <c r="A31" s="4"/>
      <c r="B31" s="4" t="s">
        <v>45</v>
      </c>
      <c r="C31" s="8">
        <v>15</v>
      </c>
      <c r="D31" s="6"/>
      <c r="E31" s="6"/>
      <c r="F31" s="6"/>
      <c r="G31" s="6"/>
      <c r="H31" s="6"/>
      <c r="I31" s="6"/>
      <c r="J31" s="6"/>
      <c r="K31" s="4">
        <f>C31+E31+G31+I31</f>
        <v>15</v>
      </c>
      <c r="L31" s="4"/>
      <c r="M31" s="4">
        <f t="shared" si="0"/>
        <v>15</v>
      </c>
    </row>
    <row r="32" spans="1:13" x14ac:dyDescent="0.25">
      <c r="A32" s="4"/>
      <c r="B32" s="4" t="s">
        <v>56</v>
      </c>
      <c r="C32" s="25"/>
      <c r="D32" s="6"/>
      <c r="E32" s="6">
        <v>15</v>
      </c>
      <c r="F32" s="6"/>
      <c r="G32" s="6"/>
      <c r="H32" s="6"/>
      <c r="I32" s="6"/>
      <c r="J32" s="6"/>
      <c r="K32" s="4">
        <v>15</v>
      </c>
      <c r="L32" s="4"/>
      <c r="M32" s="4">
        <f>E32</f>
        <v>15</v>
      </c>
    </row>
    <row r="33" spans="1:13" x14ac:dyDescent="0.25">
      <c r="A33" s="5"/>
      <c r="B33" s="5" t="s">
        <v>46</v>
      </c>
      <c r="C33" s="5">
        <f>SUM(C9:C32)</f>
        <v>112</v>
      </c>
      <c r="D33" s="5">
        <f>SUM(D9:D32)</f>
        <v>57</v>
      </c>
      <c r="E33" s="5">
        <f>SUM(E9:E32)</f>
        <v>470</v>
      </c>
      <c r="F33" s="5">
        <f>SUM(F9:F32)</f>
        <v>202</v>
      </c>
      <c r="G33" s="5">
        <f>SUM(G9:G32)</f>
        <v>40</v>
      </c>
      <c r="H33" s="5"/>
      <c r="I33" s="5">
        <f>SUM(I9:I32)</f>
        <v>140</v>
      </c>
      <c r="J33" s="5"/>
      <c r="K33" s="5">
        <f>SUM(K9:K32)</f>
        <v>762</v>
      </c>
      <c r="L33" s="5">
        <f>SUM(L9:L32)</f>
        <v>259</v>
      </c>
      <c r="M33" s="5">
        <f>SUM(M9:M32)</f>
        <v>1021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1" type="noConversion"/>
  <pageMargins left="0.94488188976377963" right="0.74803149606299213" top="1.1417322834645669" bottom="0.70866141732283472" header="0.31496062992125984" footer="0.31496062992125984"/>
  <pageSetup paperSize="9" scale="82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1.30 UAZ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2019-04-19T07:29:25Z</cp:lastPrinted>
  <dcterms:created xsi:type="dcterms:W3CDTF">2012-02-22T09:48:25Z</dcterms:created>
  <dcterms:modified xsi:type="dcterms:W3CDTF">2019-04-19T07:29:32Z</dcterms:modified>
</cp:coreProperties>
</file>